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Z:\GMS-LICITACAO\EDITAIS\CONCORRÊNCIA\CA XXXXX - SERVIÇOS DE ADQUIRENCIA GEF\1 - SOLICITAÇÃO\"/>
    </mc:Choice>
  </mc:AlternateContent>
  <xr:revisionPtr revIDLastSave="0" documentId="13_ncr:1_{CAFE54A1-D36F-4FE6-A582-8BD90139234E}" xr6:coauthVersionLast="47" xr6:coauthVersionMax="47" xr10:uidLastSave="{00000000-0000-0000-0000-000000000000}"/>
  <bookViews>
    <workbookView xWindow="-120" yWindow="-120" windowWidth="29040" windowHeight="15720" tabRatio="861" xr2:uid="{00000000-000D-0000-FFFF-FFFF00000000}"/>
  </bookViews>
  <sheets>
    <sheet name="Lote 2 - Hotelaria e Editora" sheetId="1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6" i="13" l="1"/>
  <c r="E15" i="13"/>
  <c r="G15" i="13"/>
  <c r="G20" i="13"/>
  <c r="E20" i="13"/>
  <c r="G19" i="13"/>
  <c r="E19" i="13"/>
  <c r="E14" i="13"/>
  <c r="E13" i="13"/>
  <c r="E12" i="13"/>
  <c r="E11" i="13"/>
  <c r="E10" i="13"/>
  <c r="E9" i="13"/>
  <c r="E8" i="13"/>
  <c r="E7" i="13"/>
  <c r="E6" i="13"/>
  <c r="E5" i="13"/>
  <c r="E4" i="13"/>
  <c r="G14" i="13" l="1"/>
  <c r="E16" i="13"/>
  <c r="E22" i="13" s="1"/>
  <c r="G5" i="13" s="1"/>
  <c r="G13" i="13" l="1"/>
  <c r="G11" i="13"/>
  <c r="G12" i="13"/>
  <c r="G10" i="13"/>
  <c r="G9" i="13"/>
  <c r="G7" i="13"/>
  <c r="G8" i="13"/>
  <c r="G6" i="13"/>
  <c r="G4" i="13"/>
  <c r="G22" i="13" l="1"/>
</calcChain>
</file>

<file path=xl/sharedStrings.xml><?xml version="1.0" encoding="utf-8"?>
<sst xmlns="http://schemas.openxmlformats.org/spreadsheetml/2006/main" count="31" uniqueCount="28">
  <si>
    <t>Tarifação Anual</t>
  </si>
  <si>
    <t>% Taxa Bandeira</t>
  </si>
  <si>
    <t>% Tarifa</t>
  </si>
  <si>
    <t>Aluguel</t>
  </si>
  <si>
    <t>Previsão Quantidade</t>
  </si>
  <si>
    <t>Valor Aluguel Mês</t>
  </si>
  <si>
    <t>Total Tarifação Ano</t>
  </si>
  <si>
    <t>Previsão Ticket Médio Cartões de Débito</t>
  </si>
  <si>
    <t>Previsão Ticket Médio Cartões de Crédito</t>
  </si>
  <si>
    <t>Bandeira  /Modalidade / Parcelamento</t>
  </si>
  <si>
    <t>Ponto de Venda – online</t>
  </si>
  <si>
    <t>Item</t>
  </si>
  <si>
    <t>Terminais – físico</t>
  </si>
  <si>
    <t>Pix</t>
  </si>
  <si>
    <t>Faturamento realizado 2025</t>
  </si>
  <si>
    <t>Amex - Crédito à vista</t>
  </si>
  <si>
    <t>Elo - Crédito à vista</t>
  </si>
  <si>
    <t>Elo - Débito</t>
  </si>
  <si>
    <t>Amex - Crédito 2 a 6</t>
  </si>
  <si>
    <t>Elo - Crédito 2 a 6</t>
  </si>
  <si>
    <t>Mastercard - Crédito à vista</t>
  </si>
  <si>
    <t>Mastercard - Crédito 2 a 6</t>
  </si>
  <si>
    <t>Mastercard - Débito</t>
  </si>
  <si>
    <t>Visa - Crédito à vista</t>
  </si>
  <si>
    <t>Visa - Crédito 2 a 6</t>
  </si>
  <si>
    <t>Visa - Electron Débito</t>
  </si>
  <si>
    <t xml:space="preserve">LOTE 2 - HOTELARIA E EDITORA </t>
  </si>
  <si>
    <t xml:space="preserve">TOTAIS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</si>
</sst>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&quot;R$&quot;\ #,##0.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4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/>
    <xf numFmtId="2" fontId="0" fillId="0" borderId="1" xfId="0" applyNumberFormat="1" applyBorder="1"/>
    <xf numFmtId="0" fontId="0" fillId="0" borderId="1" xfId="0" applyBorder="1"/>
    <xf numFmtId="2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2" fontId="0" fillId="0" borderId="1" xfId="0" applyNumberFormat="1" applyBorder="1" applyAlignment="1">
      <alignment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6" fillId="0" borderId="1" xfId="0" applyFont="1" applyBorder="1"/>
    <xf numFmtId="44" fontId="0" fillId="0" borderId="1" xfId="1" applyFont="1" applyBorder="1"/>
    <xf numFmtId="3" fontId="0" fillId="0" borderId="8" xfId="0" applyNumberFormat="1" applyBorder="1" applyAlignment="1">
      <alignment wrapText="1"/>
    </xf>
    <xf numFmtId="10" fontId="2" fillId="3" borderId="1" xfId="0" applyNumberFormat="1" applyFont="1" applyFill="1" applyBorder="1" applyAlignment="1">
      <alignment horizontal="right" wrapText="1"/>
    </xf>
    <xf numFmtId="3" fontId="2" fillId="3" borderId="1" xfId="0" applyNumberFormat="1" applyFont="1" applyFill="1" applyBorder="1" applyAlignment="1">
      <alignment wrapText="1"/>
    </xf>
    <xf numFmtId="10" fontId="2" fillId="3" borderId="1" xfId="0" applyNumberFormat="1" applyFont="1" applyFill="1" applyBorder="1"/>
    <xf numFmtId="4" fontId="2" fillId="3" borderId="1" xfId="0" applyNumberFormat="1" applyFont="1" applyFill="1" applyBorder="1"/>
    <xf numFmtId="44" fontId="4" fillId="0" borderId="3" xfId="1" applyFont="1" applyBorder="1" applyAlignment="1">
      <alignment vertical="center" wrapText="1"/>
    </xf>
    <xf numFmtId="44" fontId="4" fillId="0" borderId="6" xfId="1" applyFont="1" applyFill="1" applyBorder="1" applyAlignment="1">
      <alignment vertical="center" wrapText="1"/>
    </xf>
    <xf numFmtId="10" fontId="2" fillId="4" borderId="1" xfId="0" applyNumberFormat="1" applyFont="1" applyFill="1" applyBorder="1" applyAlignment="1">
      <alignment horizontal="right"/>
    </xf>
    <xf numFmtId="0" fontId="1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44" fontId="2" fillId="6" borderId="1" xfId="1" applyFont="1" applyFill="1" applyBorder="1"/>
    <xf numFmtId="164" fontId="0" fillId="0" borderId="1" xfId="0" applyNumberFormat="1" applyBorder="1" applyAlignment="1">
      <alignment horizontal="center"/>
    </xf>
    <xf numFmtId="164" fontId="2" fillId="6" borderId="1" xfId="0" applyNumberFormat="1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 vertical="center"/>
    </xf>
    <xf numFmtId="0" fontId="7" fillId="5" borderId="10" xfId="0" applyFont="1" applyFill="1" applyBorder="1" applyAlignment="1">
      <alignment horizontal="center" vertical="center"/>
    </xf>
    <xf numFmtId="0" fontId="7" fillId="5" borderId="8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/>
    </xf>
    <xf numFmtId="0" fontId="2" fillId="6" borderId="8" xfId="0" applyFont="1" applyFill="1" applyBorder="1" applyAlignment="1">
      <alignment horizontal="center"/>
    </xf>
    <xf numFmtId="2" fontId="0" fillId="0" borderId="0" xfId="0" applyNumberFormat="1" applyAlignment="1">
      <alignment horizont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273505-C7CC-47C2-850C-87793C804DF8}">
  <dimension ref="B2:G25"/>
  <sheetViews>
    <sheetView tabSelected="1" workbookViewId="0">
      <selection activeCell="J29" sqref="J29"/>
    </sheetView>
  </sheetViews>
  <sheetFormatPr defaultRowHeight="15" x14ac:dyDescent="0.25"/>
  <cols>
    <col min="1" max="1" width="2.7109375" customWidth="1"/>
    <col min="2" max="2" width="9.28515625" customWidth="1"/>
    <col min="3" max="3" width="26" customWidth="1"/>
    <col min="4" max="4" width="21.5703125" customWidth="1"/>
    <col min="5" max="5" width="19.85546875" customWidth="1"/>
    <col min="6" max="6" width="10.28515625" customWidth="1"/>
    <col min="7" max="7" width="21.7109375" bestFit="1" customWidth="1"/>
  </cols>
  <sheetData>
    <row r="2" spans="2:7" x14ac:dyDescent="0.25">
      <c r="B2" s="39" t="s">
        <v>26</v>
      </c>
      <c r="C2" s="40"/>
      <c r="D2" s="40"/>
      <c r="E2" s="40"/>
      <c r="F2" s="40"/>
      <c r="G2" s="41"/>
    </row>
    <row r="3" spans="2:7" s="9" customFormat="1" ht="30" x14ac:dyDescent="0.25">
      <c r="B3" s="34" t="s">
        <v>11</v>
      </c>
      <c r="C3" s="35" t="s">
        <v>9</v>
      </c>
      <c r="D3" s="35" t="s">
        <v>14</v>
      </c>
      <c r="E3" s="35" t="s">
        <v>0</v>
      </c>
      <c r="F3" s="34" t="s">
        <v>1</v>
      </c>
      <c r="G3" s="34" t="s">
        <v>2</v>
      </c>
    </row>
    <row r="4" spans="2:7" x14ac:dyDescent="0.25">
      <c r="B4" s="2">
        <v>1</v>
      </c>
      <c r="C4" s="24" t="s">
        <v>15</v>
      </c>
      <c r="D4" s="25">
        <v>1649727.4199999997</v>
      </c>
      <c r="E4" s="37">
        <f t="shared" ref="E4:E14" si="0">D4*F4%</f>
        <v>0</v>
      </c>
      <c r="F4" s="4"/>
      <c r="G4" s="33" t="str">
        <f t="shared" ref="G4:G14" si="1">IF(F4="","Incluir % Taxa Bandeira",(E4/$E$22))</f>
        <v>Incluir % Taxa Bandeira</v>
      </c>
    </row>
    <row r="5" spans="2:7" x14ac:dyDescent="0.25">
      <c r="B5" s="2">
        <v>2</v>
      </c>
      <c r="C5" s="24" t="s">
        <v>18</v>
      </c>
      <c r="D5" s="25">
        <v>2945218.79</v>
      </c>
      <c r="E5" s="37">
        <f t="shared" si="0"/>
        <v>0</v>
      </c>
      <c r="F5" s="4"/>
      <c r="G5" s="33" t="str">
        <f t="shared" si="1"/>
        <v>Incluir % Taxa Bandeira</v>
      </c>
    </row>
    <row r="6" spans="2:7" x14ac:dyDescent="0.25">
      <c r="B6" s="2">
        <v>3</v>
      </c>
      <c r="C6" s="24" t="s">
        <v>16</v>
      </c>
      <c r="D6" s="25">
        <v>306508.91000000009</v>
      </c>
      <c r="E6" s="37">
        <f t="shared" si="0"/>
        <v>0</v>
      </c>
      <c r="F6" s="4"/>
      <c r="G6" s="33" t="str">
        <f t="shared" si="1"/>
        <v>Incluir % Taxa Bandeira</v>
      </c>
    </row>
    <row r="7" spans="2:7" x14ac:dyDescent="0.25">
      <c r="B7" s="2">
        <v>4</v>
      </c>
      <c r="C7" s="24" t="s">
        <v>19</v>
      </c>
      <c r="D7" s="25">
        <v>1341417.0900000001</v>
      </c>
      <c r="E7" s="37">
        <f t="shared" si="0"/>
        <v>0</v>
      </c>
      <c r="F7" s="4"/>
      <c r="G7" s="33" t="str">
        <f t="shared" si="1"/>
        <v>Incluir % Taxa Bandeira</v>
      </c>
    </row>
    <row r="8" spans="2:7" x14ac:dyDescent="0.25">
      <c r="B8" s="2">
        <v>5</v>
      </c>
      <c r="C8" s="24" t="s">
        <v>17</v>
      </c>
      <c r="D8" s="25">
        <v>185613.25999999995</v>
      </c>
      <c r="E8" s="37">
        <f t="shared" si="0"/>
        <v>0</v>
      </c>
      <c r="F8" s="4"/>
      <c r="G8" s="33" t="str">
        <f t="shared" si="1"/>
        <v>Incluir % Taxa Bandeira</v>
      </c>
    </row>
    <row r="9" spans="2:7" x14ac:dyDescent="0.25">
      <c r="B9" s="2">
        <v>6</v>
      </c>
      <c r="C9" s="24" t="s">
        <v>20</v>
      </c>
      <c r="D9" s="25">
        <v>11788428.099999979</v>
      </c>
      <c r="E9" s="37">
        <f t="shared" si="0"/>
        <v>0</v>
      </c>
      <c r="F9" s="4"/>
      <c r="G9" s="33" t="str">
        <f t="shared" si="1"/>
        <v>Incluir % Taxa Bandeira</v>
      </c>
    </row>
    <row r="10" spans="2:7" x14ac:dyDescent="0.25">
      <c r="B10" s="2">
        <v>7</v>
      </c>
      <c r="C10" s="24" t="s">
        <v>21</v>
      </c>
      <c r="D10" s="25">
        <v>33892665.470000029</v>
      </c>
      <c r="E10" s="37">
        <f t="shared" si="0"/>
        <v>0</v>
      </c>
      <c r="F10" s="4"/>
      <c r="G10" s="33" t="str">
        <f t="shared" si="1"/>
        <v>Incluir % Taxa Bandeira</v>
      </c>
    </row>
    <row r="11" spans="2:7" x14ac:dyDescent="0.25">
      <c r="B11" s="2">
        <v>8</v>
      </c>
      <c r="C11" s="24" t="s">
        <v>22</v>
      </c>
      <c r="D11" s="25">
        <v>1884112.4900000005</v>
      </c>
      <c r="E11" s="37">
        <f>D11*F11%</f>
        <v>0</v>
      </c>
      <c r="F11" s="4"/>
      <c r="G11" s="33" t="str">
        <f t="shared" si="1"/>
        <v>Incluir % Taxa Bandeira</v>
      </c>
    </row>
    <row r="12" spans="2:7" x14ac:dyDescent="0.25">
      <c r="B12" s="2">
        <v>9</v>
      </c>
      <c r="C12" s="24" t="s">
        <v>23</v>
      </c>
      <c r="D12" s="25">
        <v>8038101.4099999946</v>
      </c>
      <c r="E12" s="37">
        <f t="shared" si="0"/>
        <v>0</v>
      </c>
      <c r="F12" s="4"/>
      <c r="G12" s="33" t="str">
        <f t="shared" si="1"/>
        <v>Incluir % Taxa Bandeira</v>
      </c>
    </row>
    <row r="13" spans="2:7" x14ac:dyDescent="0.25">
      <c r="B13" s="2">
        <v>10</v>
      </c>
      <c r="C13" s="24" t="s">
        <v>24</v>
      </c>
      <c r="D13" s="25">
        <v>26310380.750000007</v>
      </c>
      <c r="E13" s="37">
        <f t="shared" si="0"/>
        <v>0</v>
      </c>
      <c r="F13" s="4"/>
      <c r="G13" s="33" t="str">
        <f t="shared" si="1"/>
        <v>Incluir % Taxa Bandeira</v>
      </c>
    </row>
    <row r="14" spans="2:7" x14ac:dyDescent="0.25">
      <c r="B14" s="2">
        <v>11</v>
      </c>
      <c r="C14" s="24" t="s">
        <v>25</v>
      </c>
      <c r="D14" s="25">
        <v>1686607.6499999997</v>
      </c>
      <c r="E14" s="37">
        <f t="shared" si="0"/>
        <v>0</v>
      </c>
      <c r="F14" s="4"/>
      <c r="G14" s="33" t="str">
        <f t="shared" si="1"/>
        <v>Incluir % Taxa Bandeira</v>
      </c>
    </row>
    <row r="15" spans="2:7" x14ac:dyDescent="0.25">
      <c r="B15" s="2">
        <v>12</v>
      </c>
      <c r="C15" s="24" t="s">
        <v>13</v>
      </c>
      <c r="D15" s="25">
        <v>414299.21</v>
      </c>
      <c r="E15" s="37">
        <f t="shared" ref="E15" si="2">D15*F15%</f>
        <v>0</v>
      </c>
      <c r="F15" s="4"/>
      <c r="G15" s="33" t="str">
        <f t="shared" ref="G15" si="3">IF(F15="","Incluir % Taxa Bandeira",(E15/$E$22))</f>
        <v>Incluir % Taxa Bandeira</v>
      </c>
    </row>
    <row r="16" spans="2:7" x14ac:dyDescent="0.25">
      <c r="B16" s="42" t="s">
        <v>27</v>
      </c>
      <c r="C16" s="43"/>
      <c r="D16" s="36">
        <f>SUM(D4:D15)</f>
        <v>90443080.550000012</v>
      </c>
      <c r="E16" s="38">
        <f>SUM(E4:E14)</f>
        <v>0</v>
      </c>
      <c r="F16" s="44"/>
      <c r="G16" s="44"/>
    </row>
    <row r="18" spans="2:7" s="9" customFormat="1" ht="45" hidden="1" x14ac:dyDescent="0.25">
      <c r="B18" s="7" t="s">
        <v>11</v>
      </c>
      <c r="C18" s="1" t="s">
        <v>3</v>
      </c>
      <c r="D18" s="1" t="s">
        <v>4</v>
      </c>
      <c r="E18" s="1" t="s">
        <v>0</v>
      </c>
      <c r="F18" s="8" t="s">
        <v>5</v>
      </c>
      <c r="G18" s="10" t="s">
        <v>2</v>
      </c>
    </row>
    <row r="19" spans="2:7" s="9" customFormat="1" hidden="1" x14ac:dyDescent="0.25">
      <c r="B19" s="11">
        <v>16</v>
      </c>
      <c r="C19" s="23" t="s">
        <v>12</v>
      </c>
      <c r="D19" s="26">
        <v>24</v>
      </c>
      <c r="E19" s="28">
        <f>D19*F19*12</f>
        <v>0</v>
      </c>
      <c r="F19" s="12"/>
      <c r="G19" s="27" t="str">
        <f>IF(F19="","Incluir Valor Aluguel",(E19/$E$23))</f>
        <v>Incluir Valor Aluguel</v>
      </c>
    </row>
    <row r="20" spans="2:7" s="9" customFormat="1" hidden="1" x14ac:dyDescent="0.25">
      <c r="B20" s="11">
        <v>17</v>
      </c>
      <c r="C20" s="23" t="s">
        <v>10</v>
      </c>
      <c r="D20" s="26">
        <v>2</v>
      </c>
      <c r="E20" s="28">
        <f>D20*F20*12</f>
        <v>0</v>
      </c>
      <c r="F20" s="12"/>
      <c r="G20" s="27" t="str">
        <f>IF(F20="","Incluir Valor Aluguel",(E20/$E$23))</f>
        <v>Incluir Valor Aluguel</v>
      </c>
    </row>
    <row r="21" spans="2:7" hidden="1" x14ac:dyDescent="0.25">
      <c r="E21" s="6"/>
    </row>
    <row r="22" spans="2:7" hidden="1" x14ac:dyDescent="0.25">
      <c r="B22" s="3"/>
      <c r="C22" s="3" t="s">
        <v>6</v>
      </c>
      <c r="D22" s="5"/>
      <c r="E22" s="30">
        <f>E16+E19+E20</f>
        <v>0</v>
      </c>
      <c r="F22" s="5"/>
      <c r="G22" s="29">
        <f>SUM(G4:G14,G19)</f>
        <v>0</v>
      </c>
    </row>
    <row r="23" spans="2:7" hidden="1" x14ac:dyDescent="0.25"/>
    <row r="24" spans="2:7" s="9" customFormat="1" ht="25.5" hidden="1" x14ac:dyDescent="0.25">
      <c r="B24" s="13"/>
      <c r="C24" s="14" t="s">
        <v>7</v>
      </c>
      <c r="D24" s="31">
        <v>132.28</v>
      </c>
      <c r="E24" s="15"/>
      <c r="F24" s="16"/>
      <c r="G24" s="17"/>
    </row>
    <row r="25" spans="2:7" s="9" customFormat="1" ht="25.5" hidden="1" x14ac:dyDescent="0.25">
      <c r="B25" s="18"/>
      <c r="C25" s="19" t="s">
        <v>8</v>
      </c>
      <c r="D25" s="32">
        <v>2659.3929024367299</v>
      </c>
      <c r="E25" s="20"/>
      <c r="F25" s="21"/>
      <c r="G25" s="22"/>
    </row>
  </sheetData>
  <sheetProtection algorithmName="SHA-512" hashValue="jARu9oIrFLHVgiZi1oHAnucolaXusUz9yZGPYdXNLOlNq/sRLZ+BMj717qCQFKK1VqRQsvMPl0SX2XrfG9tBkA==" saltValue="p+boaS92DTQ3Kf80JJiKMg==" spinCount="100000" sheet="1" objects="1" scenarios="1"/>
  <protectedRanges>
    <protectedRange sqref="F4:F15" name="Intervalo1"/>
  </protectedRanges>
  <mergeCells count="3">
    <mergeCell ref="B2:G2"/>
    <mergeCell ref="B16:C16"/>
    <mergeCell ref="F16:G16"/>
  </mergeCells>
  <pageMargins left="0.51181102362204722" right="0.51181102362204722" top="0.78740157480314965" bottom="0.78740157480314965" header="0.31496062992125984" footer="0.31496062992125984"/>
  <pageSetup scale="9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8c6387b-7099-4a46-b400-33fbf1167ad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FE0DC1BFFCE74AAE7AF2025DB64DBE" ma:contentTypeVersion="15" ma:contentTypeDescription="Crie um novo documento." ma:contentTypeScope="" ma:versionID="4b5f61195c26d974c075b3adde853443">
  <xsd:schema xmlns:xsd="http://www.w3.org/2001/XMLSchema" xmlns:xs="http://www.w3.org/2001/XMLSchema" xmlns:p="http://schemas.microsoft.com/office/2006/metadata/properties" xmlns:ns3="f8c6387b-7099-4a46-b400-33fbf1167ad7" xmlns:ns4="4a7a7fc0-9f97-428c-ba03-bb9e59ce592e" targetNamespace="http://schemas.microsoft.com/office/2006/metadata/properties" ma:root="true" ma:fieldsID="fbc27bb09b00b60528588bdfdc7bc954" ns3:_="" ns4:_="">
    <xsd:import namespace="f8c6387b-7099-4a46-b400-33fbf1167ad7"/>
    <xsd:import namespace="4a7a7fc0-9f97-428c-ba03-bb9e59ce592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SearchProperties" minOccurs="0"/>
                <xsd:element ref="ns3:MediaServiceLoca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c6387b-7099-4a46-b400-33fbf1167a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1" nillable="true" ma:displayName="_activity" ma:hidden="true" ma:internalName="_activity">
      <xsd:simpleType>
        <xsd:restriction base="dms:Note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6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7a7fc0-9f97-428c-ba03-bb9e59ce592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Hash de Dica de Compartilhament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03865D6-CF36-4361-93E7-F0719084C8BC}">
  <ds:schemaRefs>
    <ds:schemaRef ds:uri="http://schemas.openxmlformats.org/package/2006/metadata/core-properties"/>
    <ds:schemaRef ds:uri="http://purl.org/dc/terms/"/>
    <ds:schemaRef ds:uri="http://purl.org/dc/elements/1.1/"/>
    <ds:schemaRef ds:uri="http://purl.org/dc/dcmitype/"/>
    <ds:schemaRef ds:uri="4a7a7fc0-9f97-428c-ba03-bb9e59ce592e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f8c6387b-7099-4a46-b400-33fbf1167ad7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FB4D57C-AD57-4A5C-8D69-4EEF63CC00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c6387b-7099-4a46-b400-33fbf1167ad7"/>
    <ds:schemaRef ds:uri="4a7a7fc0-9f97-428c-ba03-bb9e59ce59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519822A-9F73-4A55-BC1B-E55432697B5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Lote 2 - Hotelaria e Editora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Guilhermino da Silva</dc:creator>
  <cp:lastModifiedBy>Danilo Ramos da Silva</cp:lastModifiedBy>
  <cp:lastPrinted>2021-01-26T14:54:43Z</cp:lastPrinted>
  <dcterms:created xsi:type="dcterms:W3CDTF">2020-12-09T17:21:23Z</dcterms:created>
  <dcterms:modified xsi:type="dcterms:W3CDTF">2026-05-21T19:35:11Z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0x01010076FE0DC1BFFCE74AAE7AF2025DB64DBE</vt:lpwstr>
  </property>
</Properties>
</file>